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4CCC3C3D-525D-4D60-9715-BE99CE03B7AE}" xr6:coauthVersionLast="47" xr6:coauthVersionMax="47" xr10:uidLastSave="{00000000-0000-0000-0000-000000000000}"/>
  <bookViews>
    <workbookView xWindow="-120" yWindow="-120" windowWidth="29040" windowHeight="17520" xr2:uid="{00000000-000D-0000-FFFF-FFFF00000000}"/>
  </bookViews>
  <sheets>
    <sheet name="Sheet1" sheetId="8"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8" l="1"/>
  <c r="H29" i="8" s="1"/>
  <c r="G21" i="8"/>
  <c r="H21" i="8" s="1"/>
  <c r="G14" i="8"/>
  <c r="H14" i="8" s="1"/>
  <c r="I41" i="8" l="1"/>
  <c r="I39" i="8"/>
  <c r="I40" i="8" l="1"/>
</calcChain>
</file>

<file path=xl/sharedStrings.xml><?xml version="1.0" encoding="utf-8"?>
<sst xmlns="http://schemas.openxmlformats.org/spreadsheetml/2006/main" count="57" uniqueCount="46">
  <si>
    <t>Pirkimo dalies Nr.</t>
  </si>
  <si>
    <t>vnt</t>
  </si>
  <si>
    <t>Sutarties vykdymo laikotarpiu apie bet kokius produktų pakeitimus, su produktais susijusius galimus nepageidaujamus įvykius keliančius pavojų tyrimų kokybei - pacientų saugumui, laboratorijos personalo saugumui, tiekėjas turi nedelsiant pranešti vartotojui.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</si>
  <si>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</si>
  <si>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</si>
  <si>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Tiekėjas turi tiekti prekes, atitinkančias Europos direktyvų nuostatas. Siūlantiems reagentus ir pagalbines priemones pateikti atitikties dokumentą pagal Europos direktyvų nuostatas, kuris atitinka CE sertifikatą.</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</si>
  <si>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</si>
  <si>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</si>
  <si>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t>8.1</t>
  </si>
  <si>
    <t>8.2</t>
  </si>
  <si>
    <t>Pradmens nukleotidas, 0,02 ul</t>
  </si>
  <si>
    <t>Pradmens nukleotidas, 0,01 ul</t>
  </si>
  <si>
    <t>Molekulinis fluorescencinis zondas Real-Time PGR</t>
  </si>
  <si>
    <t>Nurodyti kainą už vieną nukleotidą</t>
  </si>
  <si>
    <t>Sintezės apimtis ne mažesnė kaip 0,02 umol;</t>
  </si>
  <si>
    <t>Grantuojamas kiekis ne mažiau kaip 2,5 OD260;</t>
  </si>
  <si>
    <t>Išgrynintas standartiniu išdruskinimo metodu</t>
  </si>
  <si>
    <t>Tiekėjas privalės pristatyti nurodytos sekos oligonukleotidus, kurių orientacinis ilgis 15-40 bazių</t>
  </si>
  <si>
    <t>Pristatomi liofilizuoti.</t>
  </si>
  <si>
    <t>Sintezės apimtis ne mažesnė kaip 0,01 umol;</t>
  </si>
  <si>
    <t>Skubus pristatymas per 2 darbo dienas po užsakymo pateikimo.</t>
  </si>
  <si>
    <t>Nurodyti kainą už vieną zondą, kai sintezės apimtis ne mažesnė kaip 0,02 umol.</t>
  </si>
  <si>
    <t>Grantuojamas kiekis ne mažiau kaip 1 OD260;</t>
  </si>
  <si>
    <t>Sintezės kokybės kontrolė atliekama MALDI-TOF ar funkc. ekvivalentu, išgrynintas HPLC metodu.</t>
  </si>
  <si>
    <t>Išgrynintas HPLC arba HPSF metodu</t>
  </si>
  <si>
    <t>Galimų pasirinkti fluorescencinių žymių spektras ne siauresnis kaip: 6-Fam, TET, JOE, CAL Fluor 540, HEX, CAL Fluor 560, TAMRA, Cy3, ROX, Yakima Yellow, CAL Fluor 610, Cy5, Cy5.5, IRD700, IRD700, LC Cyan500, LC Red 610, LC Red 640, LC Red 670, LC Red 705, Texas Red, Rhodamine, Rhodamine Green arba kitos spektriškai ir funkciškai ekvivalentiškos žymės</t>
  </si>
  <si>
    <t>Galimybė pasirinkti BHQ, Dabcyl ar Eclipse Dark Quencher slopiklius.</t>
  </si>
  <si>
    <t>Orientaciniai skirtingų molekulinių fluorescuojančių zondų kiekiai:  6-Fam ar jo spektrinis ekvivalentas preliminariai sudarytų 80%;  TET/ JOE/CAL Fluor 540/HEX/CAL Fluor 560 ar jų spektriniai ekvivalentai preliminariai sudarytų 5%; ROX, Yakima Yellow, CAL Fluor 610 ar jų spektriniai ekvivalentai preliminariai sudarytų 10%;  Cy5, Cy5.5 ar jų spektriniai ekvivalentai preliminariai sudarytų 5%.</t>
  </si>
  <si>
    <t>8.3</t>
  </si>
  <si>
    <t xml:space="preserve"> Suma be PVM (Eur)</t>
  </si>
  <si>
    <t xml:space="preserve"> Suma su PVM (Eur)</t>
  </si>
  <si>
    <t>Siūlomos prekės modelis, gamintojas, nuoroda į pridedamus dokumentus.</t>
  </si>
  <si>
    <t>Tiekėjas turi pateikti dokumentus (lietuvių arba anglų kalba), įrodančius parduodamos prekės atitikimą kokybės ir techniniams reikalavimams, nurodytiems pirkimo dokumentų techninėje specifikacijoje: gamintojo parengtus katalogus, nuorodas į internetinį tinklapį, siūlomų prekių techninių charakteristikų aprašymus, prietaisų vartotojo vadovus, reagentų ir pagalbinių priemonių aprašymus ir kitus objektyvius, pasiūlymo tinkamumą įrodančius dokumentus (pdf formatu). Tiekėjo ir gamintojo savideklaracijos nėra laikomos pakankamais - tinkamais atitikimo  Techninei specifikacijai įrodymais. Dokumentai turi būti lietuvių arba anglų kalbomis.</t>
  </si>
  <si>
    <t>Tiekėjas įsipareigoja pristatyti prekes, kurių galiojimo terminas (jeigu toks yra deklaruotas gamintojo) jų pristatymo metu turi būti ne trumpesnis nei 6 mėnesiai.</t>
  </si>
  <si>
    <r>
      <t xml:space="preserve">Pradmens nukleotidų ir molekulinių zondų komplektas
</t>
    </r>
    <r>
      <rPr>
        <sz val="12"/>
        <color theme="1"/>
        <rFont val="Times New Roman"/>
        <family val="1"/>
        <charset val="186"/>
      </rPr>
      <t>- Siūlyti tik pilną komplektą
- Pradmenys ir molekuliniai zondai turi būti to paties gamintojo
- Pristatymas po užsakymo ne ilgiau kaip per 5 darbo dienas nežymėtiems oligonukleotidams ir ne ilgiau kaip 10 darbo dienų žymėtiems oligonukletidams ir fluorescenciniams zondams.</t>
    </r>
  </si>
  <si>
    <t>SPS 1 priedas</t>
  </si>
  <si>
    <t xml:space="preserve">Reagentai ir pagalbinės priemonės Biobanko skyriui kartu su įrangos įsigijimu panaudos būdu (10616) </t>
  </si>
  <si>
    <t>Prekės pavadinimas ir reikalavimai</t>
  </si>
  <si>
    <t>Mato vnt.</t>
  </si>
  <si>
    <t>Preliminarus kiekis</t>
  </si>
  <si>
    <t>Mato vnt. įkainis  be PVM (Eur)</t>
  </si>
  <si>
    <t>PVM tarifas %</t>
  </si>
  <si>
    <t>8 pirkimo dalies pasiūlymo kaina be PVM Eur:</t>
  </si>
  <si>
    <t>8 pirkimo dalies pasiūlymo kaina su PVM Eur:</t>
  </si>
  <si>
    <t>21% PVM suma Eur:</t>
  </si>
  <si>
    <t>Eurofins Genomics, sintezė pagal užsakymą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</si>
</sst>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charset val="186"/>
      <scheme val="minor"/>
    </font>
    <font>
      <sz val="8"/>
      <name val="Calibri"/>
      <family val="2"/>
      <scheme val="minor"/>
    </font>
    <font>
      <sz val="11"/>
      <color theme="1"/>
      <name val="Times New Roman"/>
      <family val="1"/>
      <charset val="186"/>
    </font>
    <font>
      <b/>
      <sz val="12"/>
      <color theme="1"/>
      <name val="Times New Roman"/>
      <family val="1"/>
      <charset val="186"/>
    </font>
    <font>
      <sz val="12"/>
      <color theme="1"/>
      <name val="Times New Roman"/>
      <family val="1"/>
      <charset val="186"/>
    </font>
    <font>
      <sz val="11"/>
      <color rgb="FFEE0000"/>
      <name val="Times New Roman"/>
      <family val="1"/>
      <charset val="186"/>
    </font>
    <font>
      <b/>
      <sz val="12"/>
      <name val="Times New Roman"/>
      <family val="1"/>
      <charset val="186"/>
    </font>
    <font>
      <sz val="12"/>
      <name val="Times New Roman"/>
      <family val="1"/>
      <charset val="186"/>
    </font>
    <font>
      <b/>
      <sz val="11"/>
      <color theme="1"/>
      <name val="Calibri"/>
      <family val="2"/>
      <scheme val="minor"/>
    </font>
    <font>
      <b/>
      <sz val="11"/>
      <color theme="1"/>
      <name val="Times New Roman"/>
      <family val="1"/>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vertical="center"/>
    </xf>
    <xf numFmtId="2" fontId="1" fillId="0" borderId="0" xfId="0" applyNumberFormat="1" applyFont="1" applyAlignment="1">
      <alignment horizontal="center" vertical="center"/>
    </xf>
    <xf numFmtId="0" fontId="1" fillId="0" borderId="0" xfId="0" applyFont="1"/>
    <xf numFmtId="0" fontId="4" fillId="0" borderId="0" xfId="0" applyFont="1" applyAlignment="1">
      <alignment horizontal="right" wrapText="1"/>
    </xf>
    <xf numFmtId="0" fontId="5" fillId="0" borderId="0" xfId="0" applyFont="1" applyAlignment="1">
      <alignment horizontal="right" vertical="center"/>
    </xf>
    <xf numFmtId="0" fontId="5" fillId="0" borderId="0" xfId="0" applyFont="1" applyAlignment="1">
      <alignment vertical="center"/>
    </xf>
    <xf numFmtId="0" fontId="5" fillId="0" borderId="0" xfId="0" applyFont="1"/>
    <xf numFmtId="0" fontId="6" fillId="0" borderId="0" xfId="0" applyFont="1"/>
    <xf numFmtId="0" fontId="5" fillId="0" borderId="0" xfId="0" applyFont="1" applyAlignment="1">
      <alignment horizontal="center" vertical="center"/>
    </xf>
    <xf numFmtId="2" fontId="5" fillId="0" borderId="0" xfId="0" applyNumberFormat="1" applyFont="1" applyAlignment="1">
      <alignment horizontal="center" vertical="center"/>
    </xf>
    <xf numFmtId="0" fontId="3" fillId="0" borderId="0" xfId="0" applyFont="1"/>
    <xf numFmtId="0" fontId="4"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0" fontId="3" fillId="2" borderId="1" xfId="0" applyFont="1" applyFill="1" applyBorder="1"/>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8" fillId="0" borderId="1" xfId="0" applyFont="1" applyBorder="1" applyAlignment="1">
      <alignment horizontal="center" vertical="center"/>
    </xf>
    <xf numFmtId="2" fontId="5" fillId="0" borderId="1" xfId="0" applyNumberFormat="1" applyFont="1" applyBorder="1" applyAlignment="1">
      <alignment horizontal="center" vertical="center"/>
    </xf>
    <xf numFmtId="0" fontId="3" fillId="0" borderId="1" xfId="0" applyFont="1" applyBorder="1"/>
    <xf numFmtId="0" fontId="4" fillId="2" borderId="1" xfId="0" applyFont="1" applyFill="1" applyBorder="1" applyAlignment="1">
      <alignment horizontal="left" vertical="center" wrapText="1"/>
    </xf>
    <xf numFmtId="2" fontId="8" fillId="0" borderId="1" xfId="0" applyNumberFormat="1" applyFont="1" applyBorder="1" applyAlignment="1">
      <alignment horizontal="center" vertical="center"/>
    </xf>
    <xf numFmtId="0" fontId="3" fillId="0" borderId="0" xfId="0" applyFont="1" applyAlignment="1">
      <alignment horizontal="right"/>
    </xf>
    <xf numFmtId="0" fontId="7" fillId="0" borderId="0" xfId="0" applyFont="1" applyAlignment="1">
      <alignment horizontal="center" vertical="center" wrapText="1"/>
    </xf>
    <xf numFmtId="0" fontId="4" fillId="0" borderId="0" xfId="0" applyFont="1"/>
    <xf numFmtId="9" fontId="8" fillId="0" borderId="1" xfId="0" applyNumberFormat="1" applyFont="1" applyBorder="1" applyAlignment="1">
      <alignment horizontal="center" vertical="center"/>
    </xf>
    <xf numFmtId="2" fontId="10" fillId="0" borderId="1" xfId="0" applyNumberFormat="1" applyFont="1" applyBorder="1" applyAlignment="1">
      <alignment horizontal="left" vertical="center"/>
    </xf>
    <xf numFmtId="0" fontId="9" fillId="0" borderId="0" xfId="0" applyFont="1"/>
    <xf numFmtId="0" fontId="3" fillId="0" borderId="1" xfId="0" applyFont="1" applyBorder="1" applyAlignment="1">
      <alignment vertical="center"/>
    </xf>
    <xf numFmtId="0" fontId="4" fillId="0" borderId="2" xfId="0" applyFont="1" applyBorder="1" applyAlignment="1">
      <alignment horizontal="right" vertical="center"/>
    </xf>
    <xf numFmtId="0" fontId="4" fillId="0" borderId="4" xfId="0" applyFont="1" applyBorder="1" applyAlignment="1">
      <alignment horizontal="right" vertical="center"/>
    </xf>
    <xf numFmtId="0" fontId="4" fillId="0" borderId="3" xfId="0" applyFont="1" applyBorder="1" applyAlignment="1">
      <alignment horizontal="right" vertical="center"/>
    </xf>
    <xf numFmtId="0" fontId="3" fillId="0" borderId="0" xfId="0" applyFont="1" applyAlignment="1">
      <alignment horizontal="left"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E229B-69AE-4382-B214-D999BD7C1301}">
  <sheetPr>
    <pageSetUpPr fitToPage="1"/>
  </sheetPr>
  <dimension ref="A1:J41"/>
  <sheetViews>
    <sheetView tabSelected="1" zoomScale="70" zoomScaleNormal="70" workbookViewId="0">
      <selection activeCell="G38" sqref="G38"/>
    </sheetView>
  </sheetViews>
  <sheetFormatPr defaultRowHeight="27.75" customHeight="1" x14ac:dyDescent="0.25"/>
  <cols>
    <col min="1" max="1" width="9.140625" style="3"/>
    <col min="2" max="2" width="61" style="3" customWidth="1"/>
    <col min="3" max="4" width="13.85546875" style="1" customWidth="1"/>
    <col min="5" max="5" width="17" style="1" customWidth="1"/>
    <col min="6" max="6" width="14.85546875" style="1" customWidth="1"/>
    <col min="7" max="8" width="15.85546875" style="2" customWidth="1"/>
    <col min="9" max="9" width="52" customWidth="1"/>
    <col min="11" max="11" width="11.140625" bestFit="1" customWidth="1"/>
  </cols>
  <sheetData>
    <row r="1" spans="1:9" ht="27.75" customHeight="1" x14ac:dyDescent="0.25">
      <c r="I1" s="23" t="s">
        <v>35</v>
      </c>
    </row>
    <row r="2" spans="1:9" ht="27.75" customHeight="1" x14ac:dyDescent="0.25">
      <c r="A2" s="4"/>
      <c r="B2" s="34" t="s">
        <v>7</v>
      </c>
      <c r="C2" s="34"/>
      <c r="D2" s="34"/>
      <c r="E2" s="34"/>
      <c r="F2" s="34"/>
      <c r="G2" s="34"/>
      <c r="H2" s="34"/>
      <c r="I2" s="34"/>
    </row>
    <row r="3" spans="1:9" ht="27.75" customHeight="1" x14ac:dyDescent="0.25">
      <c r="A3" s="4"/>
      <c r="B3" s="24"/>
      <c r="C3" s="25" t="s">
        <v>36</v>
      </c>
      <c r="D3" s="24"/>
      <c r="E3" s="24"/>
      <c r="F3" s="24"/>
      <c r="G3" s="24"/>
      <c r="H3" s="24"/>
      <c r="I3" s="24"/>
    </row>
    <row r="4" spans="1:9" ht="62.25" customHeight="1" x14ac:dyDescent="0.25">
      <c r="A4" s="5">
        <v>1</v>
      </c>
      <c r="B4" s="33" t="s">
        <v>32</v>
      </c>
      <c r="C4" s="33"/>
      <c r="D4" s="33"/>
      <c r="E4" s="33"/>
      <c r="F4" s="33"/>
      <c r="G4" s="33"/>
      <c r="H4" s="33"/>
      <c r="I4" s="33"/>
    </row>
    <row r="5" spans="1:9" ht="27.75" customHeight="1" x14ac:dyDescent="0.25">
      <c r="A5" s="5">
        <v>2</v>
      </c>
      <c r="B5" s="33" t="s">
        <v>6</v>
      </c>
      <c r="C5" s="33"/>
      <c r="D5" s="33"/>
      <c r="E5" s="33"/>
      <c r="F5" s="33"/>
      <c r="G5" s="33"/>
      <c r="H5" s="33"/>
      <c r="I5" s="33"/>
    </row>
    <row r="6" spans="1:9" ht="27.75" customHeight="1" x14ac:dyDescent="0.25">
      <c r="A6" s="5">
        <v>3</v>
      </c>
      <c r="B6" s="33" t="s">
        <v>5</v>
      </c>
      <c r="C6" s="33"/>
      <c r="D6" s="33"/>
      <c r="E6" s="33"/>
      <c r="F6" s="33"/>
      <c r="G6" s="33"/>
      <c r="H6" s="33"/>
      <c r="I6" s="33"/>
    </row>
    <row r="7" spans="1:9" ht="54" customHeight="1" x14ac:dyDescent="0.25">
      <c r="A7" s="5">
        <v>4</v>
      </c>
      <c r="B7" s="33" t="s">
        <v>4</v>
      </c>
      <c r="C7" s="33"/>
      <c r="D7" s="33"/>
      <c r="E7" s="33"/>
      <c r="F7" s="33"/>
      <c r="G7" s="33"/>
      <c r="H7" s="33"/>
      <c r="I7" s="33"/>
    </row>
    <row r="8" spans="1:9" ht="27.75" customHeight="1" x14ac:dyDescent="0.25">
      <c r="A8" s="5">
        <v>5</v>
      </c>
      <c r="B8" s="33" t="s">
        <v>3</v>
      </c>
      <c r="C8" s="33"/>
      <c r="D8" s="33"/>
      <c r="E8" s="33"/>
      <c r="F8" s="33"/>
      <c r="G8" s="33"/>
      <c r="H8" s="33"/>
      <c r="I8" s="33"/>
    </row>
    <row r="9" spans="1:9" ht="27.75" customHeight="1" x14ac:dyDescent="0.25">
      <c r="A9" s="5">
        <v>6</v>
      </c>
      <c r="B9" s="33" t="s">
        <v>2</v>
      </c>
      <c r="C9" s="33"/>
      <c r="D9" s="33"/>
      <c r="E9" s="33"/>
      <c r="F9" s="33"/>
      <c r="G9" s="33"/>
      <c r="H9" s="33"/>
      <c r="I9" s="33"/>
    </row>
    <row r="10" spans="1:9" ht="30" customHeight="1" x14ac:dyDescent="0.25">
      <c r="A10" s="6">
        <v>7</v>
      </c>
      <c r="B10" s="33" t="s">
        <v>33</v>
      </c>
      <c r="C10" s="33"/>
      <c r="D10" s="33"/>
      <c r="E10" s="33"/>
      <c r="F10" s="33"/>
      <c r="G10" s="33"/>
      <c r="H10" s="33"/>
      <c r="I10" s="33"/>
    </row>
    <row r="11" spans="1:9" ht="30" customHeight="1" x14ac:dyDescent="0.25">
      <c r="A11" s="7"/>
      <c r="B11" s="8"/>
      <c r="C11" s="9"/>
      <c r="D11" s="9"/>
      <c r="E11" s="9"/>
      <c r="F11" s="9"/>
      <c r="G11" s="10"/>
      <c r="H11" s="10"/>
      <c r="I11" s="11"/>
    </row>
    <row r="12" spans="1:9" ht="48" customHeight="1" x14ac:dyDescent="0.25">
      <c r="A12" s="12" t="s">
        <v>0</v>
      </c>
      <c r="B12" s="12" t="s">
        <v>37</v>
      </c>
      <c r="C12" s="12" t="s">
        <v>38</v>
      </c>
      <c r="D12" s="13" t="s">
        <v>39</v>
      </c>
      <c r="E12" s="12" t="s">
        <v>40</v>
      </c>
      <c r="F12" s="12" t="s">
        <v>41</v>
      </c>
      <c r="G12" s="14" t="s">
        <v>29</v>
      </c>
      <c r="H12" s="14" t="s">
        <v>30</v>
      </c>
      <c r="I12" s="14" t="s">
        <v>31</v>
      </c>
    </row>
    <row r="13" spans="1:9" ht="141.75" customHeight="1" x14ac:dyDescent="0.25">
      <c r="A13" s="12">
        <v>8</v>
      </c>
      <c r="B13" s="21" t="s">
        <v>34</v>
      </c>
      <c r="C13" s="12"/>
      <c r="D13" s="13"/>
      <c r="E13" s="12"/>
      <c r="F13" s="12"/>
      <c r="G13" s="14"/>
      <c r="H13" s="14"/>
      <c r="I13" s="15"/>
    </row>
    <row r="14" spans="1:9" ht="27.75" customHeight="1" x14ac:dyDescent="0.25">
      <c r="A14" s="16" t="s">
        <v>8</v>
      </c>
      <c r="B14" s="17" t="s">
        <v>10</v>
      </c>
      <c r="C14" s="16" t="s">
        <v>1</v>
      </c>
      <c r="D14" s="16">
        <v>1000</v>
      </c>
      <c r="E14" s="18">
        <v>0.26</v>
      </c>
      <c r="F14" s="26">
        <v>0.21</v>
      </c>
      <c r="G14" s="19">
        <f>E14*D14</f>
        <v>260</v>
      </c>
      <c r="H14" s="19">
        <f>G14*1.21</f>
        <v>314.59999999999997</v>
      </c>
      <c r="I14" s="29" t="s">
        <v>45</v>
      </c>
    </row>
    <row r="15" spans="1:9" ht="27.75" customHeight="1" x14ac:dyDescent="0.25">
      <c r="A15" s="16"/>
      <c r="B15" s="17" t="s">
        <v>13</v>
      </c>
      <c r="C15" s="16"/>
      <c r="D15" s="16"/>
      <c r="E15" s="18"/>
      <c r="F15" s="18"/>
      <c r="G15" s="19"/>
      <c r="H15" s="19"/>
      <c r="I15" s="20"/>
    </row>
    <row r="16" spans="1:9" ht="27.75" customHeight="1" x14ac:dyDescent="0.25">
      <c r="A16" s="16"/>
      <c r="B16" s="17" t="s">
        <v>14</v>
      </c>
      <c r="C16" s="16"/>
      <c r="D16" s="16"/>
      <c r="E16" s="18"/>
      <c r="F16" s="18"/>
      <c r="G16" s="19"/>
      <c r="H16" s="19"/>
      <c r="I16" s="20"/>
    </row>
    <row r="17" spans="1:9" ht="27.75" customHeight="1" x14ac:dyDescent="0.25">
      <c r="A17" s="16"/>
      <c r="B17" s="17" t="s">
        <v>15</v>
      </c>
      <c r="C17" s="16"/>
      <c r="D17" s="16"/>
      <c r="E17" s="18"/>
      <c r="F17" s="18"/>
      <c r="G17" s="19"/>
      <c r="H17" s="19"/>
      <c r="I17" s="20"/>
    </row>
    <row r="18" spans="1:9" ht="27.75" customHeight="1" x14ac:dyDescent="0.25">
      <c r="A18" s="16"/>
      <c r="B18" s="17" t="s">
        <v>16</v>
      </c>
      <c r="C18" s="16"/>
      <c r="D18" s="16"/>
      <c r="E18" s="18"/>
      <c r="F18" s="18"/>
      <c r="G18" s="19"/>
      <c r="H18" s="19"/>
      <c r="I18" s="20"/>
    </row>
    <row r="19" spans="1:9" ht="27.75" customHeight="1" x14ac:dyDescent="0.25">
      <c r="A19" s="16"/>
      <c r="B19" s="17" t="s">
        <v>17</v>
      </c>
      <c r="C19" s="16"/>
      <c r="D19" s="16"/>
      <c r="E19" s="18"/>
      <c r="F19" s="18"/>
      <c r="G19" s="19"/>
      <c r="H19" s="19"/>
      <c r="I19" s="20"/>
    </row>
    <row r="20" spans="1:9" ht="27.75" customHeight="1" x14ac:dyDescent="0.25">
      <c r="A20" s="16"/>
      <c r="B20" s="17" t="s">
        <v>18</v>
      </c>
      <c r="C20" s="16"/>
      <c r="D20" s="16"/>
      <c r="E20" s="18"/>
      <c r="F20" s="18"/>
      <c r="G20" s="19"/>
      <c r="H20" s="19"/>
      <c r="I20" s="20"/>
    </row>
    <row r="21" spans="1:9" ht="27.75" customHeight="1" x14ac:dyDescent="0.25">
      <c r="A21" s="16" t="s">
        <v>9</v>
      </c>
      <c r="B21" s="17" t="s">
        <v>11</v>
      </c>
      <c r="C21" s="16" t="s">
        <v>1</v>
      </c>
      <c r="D21" s="16">
        <v>1000</v>
      </c>
      <c r="E21" s="18">
        <v>0.26</v>
      </c>
      <c r="F21" s="26">
        <v>0.21</v>
      </c>
      <c r="G21" s="19">
        <f t="shared" ref="G21:G29" si="0">E21*D21</f>
        <v>260</v>
      </c>
      <c r="H21" s="19">
        <f t="shared" ref="H21:H29" si="1">G21*1.21</f>
        <v>314.59999999999997</v>
      </c>
      <c r="I21" s="29" t="s">
        <v>45</v>
      </c>
    </row>
    <row r="22" spans="1:9" ht="27.75" customHeight="1" x14ac:dyDescent="0.25">
      <c r="A22" s="16"/>
      <c r="B22" s="17" t="s">
        <v>13</v>
      </c>
      <c r="C22" s="16"/>
      <c r="D22" s="16"/>
      <c r="E22" s="18"/>
      <c r="F22" s="18"/>
      <c r="G22" s="19"/>
      <c r="H22" s="19"/>
      <c r="I22" s="20"/>
    </row>
    <row r="23" spans="1:9" ht="27.75" customHeight="1" x14ac:dyDescent="0.25">
      <c r="A23" s="16"/>
      <c r="B23" s="17" t="s">
        <v>19</v>
      </c>
      <c r="C23" s="16"/>
      <c r="D23" s="16"/>
      <c r="E23" s="18"/>
      <c r="F23" s="18"/>
      <c r="G23" s="19"/>
      <c r="H23" s="19"/>
      <c r="I23" s="20"/>
    </row>
    <row r="24" spans="1:9" ht="27.75" customHeight="1" x14ac:dyDescent="0.25">
      <c r="A24" s="16"/>
      <c r="B24" s="17" t="s">
        <v>15</v>
      </c>
      <c r="C24" s="16"/>
      <c r="D24" s="16"/>
      <c r="E24" s="18"/>
      <c r="F24" s="18"/>
      <c r="G24" s="19"/>
      <c r="H24" s="19"/>
      <c r="I24" s="20"/>
    </row>
    <row r="25" spans="1:9" ht="27.75" customHeight="1" x14ac:dyDescent="0.25">
      <c r="A25" s="16"/>
      <c r="B25" s="17" t="s">
        <v>16</v>
      </c>
      <c r="C25" s="16"/>
      <c r="D25" s="16"/>
      <c r="E25" s="18"/>
      <c r="F25" s="18"/>
      <c r="G25" s="19"/>
      <c r="H25" s="19"/>
      <c r="I25" s="20"/>
    </row>
    <row r="26" spans="1:9" ht="27.75" customHeight="1" x14ac:dyDescent="0.25">
      <c r="A26" s="16"/>
      <c r="B26" s="17" t="s">
        <v>17</v>
      </c>
      <c r="C26" s="16"/>
      <c r="D26" s="16"/>
      <c r="E26" s="18"/>
      <c r="F26" s="18"/>
      <c r="G26" s="19"/>
      <c r="H26" s="19"/>
      <c r="I26" s="20"/>
    </row>
    <row r="27" spans="1:9" ht="27.75" customHeight="1" x14ac:dyDescent="0.25">
      <c r="A27" s="16"/>
      <c r="B27" s="17" t="s">
        <v>18</v>
      </c>
      <c r="C27" s="16"/>
      <c r="D27" s="16"/>
      <c r="E27" s="18"/>
      <c r="F27" s="18"/>
      <c r="G27" s="19"/>
      <c r="H27" s="19"/>
      <c r="I27" s="20"/>
    </row>
    <row r="28" spans="1:9" ht="27.75" customHeight="1" x14ac:dyDescent="0.25">
      <c r="A28" s="16"/>
      <c r="B28" s="17" t="s">
        <v>20</v>
      </c>
      <c r="C28" s="16"/>
      <c r="D28" s="16"/>
      <c r="E28" s="18"/>
      <c r="F28" s="18"/>
      <c r="G28" s="19"/>
      <c r="H28" s="19"/>
      <c r="I28" s="20"/>
    </row>
    <row r="29" spans="1:9" ht="27.75" customHeight="1" x14ac:dyDescent="0.25">
      <c r="A29" s="16" t="s">
        <v>28</v>
      </c>
      <c r="B29" s="17" t="s">
        <v>12</v>
      </c>
      <c r="C29" s="16" t="s">
        <v>1</v>
      </c>
      <c r="D29" s="16">
        <v>20</v>
      </c>
      <c r="E29" s="22">
        <v>146</v>
      </c>
      <c r="F29" s="26">
        <v>0.21</v>
      </c>
      <c r="G29" s="19">
        <f t="shared" si="0"/>
        <v>2920</v>
      </c>
      <c r="H29" s="19">
        <f t="shared" si="1"/>
        <v>3533.2</v>
      </c>
      <c r="I29" s="29" t="s">
        <v>45</v>
      </c>
    </row>
    <row r="30" spans="1:9" ht="27.75" customHeight="1" x14ac:dyDescent="0.25">
      <c r="A30" s="16"/>
      <c r="B30" s="17" t="s">
        <v>21</v>
      </c>
      <c r="C30" s="16"/>
      <c r="D30" s="16"/>
      <c r="E30" s="18"/>
      <c r="F30" s="18"/>
      <c r="G30" s="19"/>
      <c r="H30" s="19"/>
      <c r="I30" s="20"/>
    </row>
    <row r="31" spans="1:9" ht="27.75" customHeight="1" x14ac:dyDescent="0.25">
      <c r="A31" s="16"/>
      <c r="B31" s="17" t="s">
        <v>22</v>
      </c>
      <c r="C31" s="16"/>
      <c r="D31" s="16"/>
      <c r="E31" s="18"/>
      <c r="F31" s="18"/>
      <c r="G31" s="19"/>
      <c r="H31" s="19"/>
      <c r="I31" s="20"/>
    </row>
    <row r="32" spans="1:9" ht="27.75" customHeight="1" x14ac:dyDescent="0.25">
      <c r="A32" s="16"/>
      <c r="B32" s="17" t="s">
        <v>23</v>
      </c>
      <c r="C32" s="16"/>
      <c r="D32" s="16"/>
      <c r="E32" s="18"/>
      <c r="F32" s="18"/>
      <c r="G32" s="19"/>
      <c r="H32" s="19"/>
      <c r="I32" s="20"/>
    </row>
    <row r="33" spans="1:10" ht="27.75" customHeight="1" x14ac:dyDescent="0.25">
      <c r="A33" s="16"/>
      <c r="B33" s="17" t="s">
        <v>17</v>
      </c>
      <c r="C33" s="16"/>
      <c r="D33" s="16"/>
      <c r="E33" s="18"/>
      <c r="F33" s="18"/>
      <c r="G33" s="19"/>
      <c r="H33" s="19"/>
      <c r="I33" s="20"/>
    </row>
    <row r="34" spans="1:10" ht="27.75" customHeight="1" x14ac:dyDescent="0.25">
      <c r="A34" s="16"/>
      <c r="B34" s="17" t="s">
        <v>24</v>
      </c>
      <c r="C34" s="16"/>
      <c r="D34" s="16"/>
      <c r="E34" s="18"/>
      <c r="F34" s="18"/>
      <c r="G34" s="19"/>
      <c r="H34" s="19"/>
      <c r="I34" s="20"/>
    </row>
    <row r="35" spans="1:10" ht="110.25" x14ac:dyDescent="0.25">
      <c r="A35" s="16"/>
      <c r="B35" s="17" t="s">
        <v>25</v>
      </c>
      <c r="C35" s="16"/>
      <c r="D35" s="16"/>
      <c r="E35" s="18"/>
      <c r="F35" s="18"/>
      <c r="G35" s="19"/>
      <c r="H35" s="19"/>
      <c r="I35" s="20"/>
    </row>
    <row r="36" spans="1:10" ht="27.6" customHeight="1" x14ac:dyDescent="0.25">
      <c r="A36" s="16"/>
      <c r="B36" s="17" t="s">
        <v>26</v>
      </c>
      <c r="C36" s="16"/>
      <c r="D36" s="16"/>
      <c r="E36" s="18"/>
      <c r="F36" s="18"/>
      <c r="G36" s="19"/>
      <c r="H36" s="19"/>
      <c r="I36" s="20"/>
    </row>
    <row r="37" spans="1:10" ht="95.45" customHeight="1" x14ac:dyDescent="0.25">
      <c r="A37" s="16"/>
      <c r="B37" s="17" t="s">
        <v>27</v>
      </c>
      <c r="C37" s="16"/>
      <c r="D37" s="16"/>
      <c r="E37" s="18"/>
      <c r="F37" s="18"/>
      <c r="G37" s="19"/>
      <c r="H37" s="19"/>
      <c r="I37" s="20"/>
    </row>
    <row r="38" spans="1:10" ht="27.75" customHeight="1" x14ac:dyDescent="0.25">
      <c r="A38" s="16"/>
      <c r="B38" s="17" t="s">
        <v>18</v>
      </c>
      <c r="C38" s="16"/>
      <c r="D38" s="16"/>
      <c r="E38" s="18"/>
      <c r="F38" s="18"/>
      <c r="G38" s="19"/>
      <c r="H38" s="19"/>
      <c r="I38" s="20"/>
    </row>
    <row r="39" spans="1:10" ht="27.75" customHeight="1" x14ac:dyDescent="0.25">
      <c r="A39" s="30" t="s">
        <v>42</v>
      </c>
      <c r="B39" s="31"/>
      <c r="C39" s="31"/>
      <c r="D39" s="31"/>
      <c r="E39" s="31"/>
      <c r="F39" s="31"/>
      <c r="G39" s="31"/>
      <c r="H39" s="32"/>
      <c r="I39" s="27">
        <f>G14+G21+G29</f>
        <v>3440</v>
      </c>
      <c r="J39" s="28"/>
    </row>
    <row r="40" spans="1:10" ht="27.75" customHeight="1" x14ac:dyDescent="0.25">
      <c r="A40" s="30" t="s">
        <v>44</v>
      </c>
      <c r="B40" s="31"/>
      <c r="C40" s="31"/>
      <c r="D40" s="31"/>
      <c r="E40" s="31"/>
      <c r="F40" s="31"/>
      <c r="G40" s="31"/>
      <c r="H40" s="32"/>
      <c r="I40" s="27">
        <f>I41-I39</f>
        <v>722.39999999999964</v>
      </c>
    </row>
    <row r="41" spans="1:10" ht="27.75" customHeight="1" x14ac:dyDescent="0.25">
      <c r="A41" s="30" t="s">
        <v>43</v>
      </c>
      <c r="B41" s="31"/>
      <c r="C41" s="31"/>
      <c r="D41" s="31"/>
      <c r="E41" s="31"/>
      <c r="F41" s="31"/>
      <c r="G41" s="31"/>
      <c r="H41" s="32"/>
      <c r="I41" s="27">
        <f>H14+H21+H29</f>
        <v>4162.3999999999996</v>
      </c>
    </row>
  </sheetData>
  <mergeCells count="11">
    <mergeCell ref="B2:I2"/>
    <mergeCell ref="B7:I7"/>
    <mergeCell ref="B8:I8"/>
    <mergeCell ref="B9:I9"/>
    <mergeCell ref="B10:I10"/>
    <mergeCell ref="B4:I4"/>
    <mergeCell ref="B5:I5"/>
    <mergeCell ref="B6:I6"/>
    <mergeCell ref="A39:H39"/>
    <mergeCell ref="A40:H40"/>
    <mergeCell ref="A41:H41"/>
  </mergeCells>
  <phoneticPr fontId="2" type="noConversion"/>
  <pageMargins left="0.7" right="0.7" top="0.75" bottom="0.75" header="0.3" footer="0.3"/>
  <pageSetup paperSize="9" scale="62"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2025-10-15T06:49:37Z</dcterms:created>
  <dcterms:modified xsi:type="dcterms:W3CDTF">2025-10-15T06:52:21Z</dcterms:modified>
</cp:coreProperties>
</file>